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flavi\OneDrive\B3EC OneDrive\3. ECONOMIE\EC2514 - Aménagement provisoire accueil CPAM Bas-Rhin\5. PRO\LOTS\"/>
    </mc:Choice>
  </mc:AlternateContent>
  <bookViews>
    <workbookView xWindow="0" yWindow="0" windowWidth="28800" windowHeight="11010" tabRatio="500"/>
  </bookViews>
  <sheets>
    <sheet name="LOT04 - PLÂTRERIE - CLOISON" sheetId="1" r:id="rId1"/>
  </sheets>
  <definedNames>
    <definedName name="_xlnm.Print_Titles" localSheetId="0">'LOT04 - PLÂTRERIE - CLOISON'!$1:$8</definedName>
  </definedNames>
  <calcPr refMode="R1C1" fullCalcOnLoad="1" iterateCount="1"/>
</workbook>
</file>

<file path=xl/calcChain.xml><?xml version="1.0" encoding="utf-8"?>
<calcChain xmlns="http://schemas.openxmlformats.org/spreadsheetml/2006/main">
  <c i="1" l="1" r="M71"/>
  <c r="M69"/>
  <c r="M74"/>
  <c r="M64"/>
  <c r="M62"/>
  <c r="M58"/>
  <c r="M56"/>
  <c r="M54"/>
  <c r="M50"/>
  <c r="M46"/>
  <c r="M42"/>
  <c r="M38"/>
  <c r="M66"/>
  <c r="M32"/>
  <c r="M29"/>
  <c r="M25"/>
  <c r="M22"/>
  <c r="M20"/>
  <c r="M18"/>
  <c r="M15"/>
  <c r="M13"/>
  <c r="M76"/>
  <c l="1" r="M75"/>
  <c r="M77"/>
  <c r="M34"/>
</calcChain>
</file>

<file path=xl/sharedStrings.xml><?xml version="1.0" encoding="utf-8"?>
<sst xmlns="http://schemas.openxmlformats.org/spreadsheetml/2006/main">
  <si>
    <t>Décomposition du Prix Global et Forfaitaire - PRO-DCE</t>
  </si>
  <si>
    <t>Aménagement de l'accueil provisoire et rénovation des plateaux de bureaux</t>
  </si>
  <si>
    <t>26/02/2026</t>
  </si>
  <si>
    <t>LOT n°04 - PLÂTRERIE - CLOISONS - FAUX PLAFOND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</si>
  <si>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</si>
  <si>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</si>
  <si>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</si>
  <si>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</si>
  <si>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</si>
  <si>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</si>
  <si>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</si>
  <si>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</si>
  <si>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</si>
  <si>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</si>
  <si>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04</t>
  </si>
  <si>
    <t>PLÂTRERIE - CLOISONS - FAUX PLAFOND</t>
  </si>
  <si>
    <t>04.2</t>
  </si>
  <si>
    <t>DESCRIPTION DES TRAVAUX</t>
  </si>
  <si>
    <t>04.2.1</t>
  </si>
  <si>
    <t>TRAVAUX DE PLATRERIE</t>
  </si>
  <si>
    <t>04.2.1.1</t>
  </si>
  <si>
    <t>DOUBLAGE INTERIEUR</t>
  </si>
  <si>
    <t>04.2.1.1.1</t>
  </si>
  <si>
    <t>Contre-cloison CF1H avec 2 plaques type Placoflam BA15 ou équivalent</t>
  </si>
  <si>
    <t>m²</t>
  </si>
  <si>
    <t>Localisation</t>
  </si>
  <si>
    <t>- RDC ERP : Cloison de séparation Front Office/Services généraux</t>
  </si>
  <si>
    <t>04.2.1.1.2</t>
  </si>
  <si>
    <t>Contre-cloison CF1/2H avec 2 plaques standard BA13 ou équivalent</t>
  </si>
  <si>
    <t>- R+1 : Doublage des murs de l'escalier d'accès hélicoïdal.</t>
  </si>
  <si>
    <t>04.2.1.2</t>
  </si>
  <si>
    <t>CLOISONS EN PLAQUES DE PLÂTRE SUR OSSATURE MÉTALLIQUE</t>
  </si>
  <si>
    <t>04.2.1.2.1</t>
  </si>
  <si>
    <t>Cloisons courantes à double plaques de 98 mm</t>
  </si>
  <si>
    <t>Selon plans PROJET architecte, sur l'ensemble des niveaux du RDC au R+5.</t>
  </si>
  <si>
    <t>04.2.1.2.2</t>
  </si>
  <si>
    <t>Cloison CF1H à double plaques de type 98/48 mm</t>
  </si>
  <si>
    <t>Selon plans PROJET architecte, cloison de compartimentage des niveaux du R+1 à R+3.</t>
  </si>
  <si>
    <t>04.2.1.2.3</t>
  </si>
  <si>
    <t>Cloison CF1/2H à simple plaque de type 72/48mm</t>
  </si>
  <si>
    <t>Selon plans PROJET architecte, cloison de compartimentage des niveaux du R+4 à R+5.</t>
  </si>
  <si>
    <t>04.2.1.2.4</t>
  </si>
  <si>
    <t>Ouvrages divers</t>
  </si>
  <si>
    <t>04.2.1.2.4.1</t>
  </si>
  <si>
    <t>Arêtes métalliques pour angles saillants</t>
  </si>
  <si>
    <t>ml</t>
  </si>
  <si>
    <t>Angles saillants des cloisons des niveaux R+1 et R+3</t>
  </si>
  <si>
    <t>04.2.1.3</t>
  </si>
  <si>
    <t>ENDUITS PLÂTRE TRADITIONNELS</t>
  </si>
  <si>
    <t>04.2.1.3.1</t>
  </si>
  <si>
    <t>ENDUIT PLÂTRE TRADITIONNEL THD</t>
  </si>
  <si>
    <t>04.2.1.3.1.1</t>
  </si>
  <si>
    <t>Enduit sur murs et cloisons</t>
  </si>
  <si>
    <t>ft</t>
  </si>
  <si>
    <t>Réfection des enduits plâtres pour chaque bouchement et création de châssis, ouvertures ou cloisonnement réalisés sur tous les niveaux du bâtiment.</t>
  </si>
  <si>
    <t>Réfection des murs du futur bureau 510 au R+5</t>
  </si>
  <si>
    <t>04.2.1.3.1.2</t>
  </si>
  <si>
    <t>Traitement des retombées de poutres apparentes sous faux-plafond</t>
  </si>
  <si>
    <t xml:space="preserve">RdC zone ERT  (N°14 rue Seyboth).</t>
  </si>
  <si>
    <t>Sous-Total HT de TRAVAUX DE PLATRERIE</t>
  </si>
  <si>
    <t>04.2.2</t>
  </si>
  <si>
    <t>FAUX-PLAFOND DEMONTABLE</t>
  </si>
  <si>
    <t>04.2.2.1</t>
  </si>
  <si>
    <t>PLAFONDS EN FIBRES</t>
  </si>
  <si>
    <t>04.2.2.1.1</t>
  </si>
  <si>
    <t>Ossatures métalliques courantes</t>
  </si>
  <si>
    <t>04.2.2.1.1.1</t>
  </si>
  <si>
    <t>Ossature T 15 pour modules de 600 x 600</t>
  </si>
  <si>
    <t>- RDC Zone ERT : Faux-plafond remplacé dans le dégagement</t>
  </si>
  <si>
    <t>- R+1 : Faux-plafond remplacé dans le dégagement</t>
  </si>
  <si>
    <t>- R+5 : Faux-plafond remplacé dans le bureau 510</t>
  </si>
  <si>
    <t>04.2.2.1.1.2</t>
  </si>
  <si>
    <t xml:space="preserve">Ossature T 24 pour modules de 600  et 1200 x 600</t>
  </si>
  <si>
    <t>- RDC ERP : ensemble des plafonds</t>
  </si>
  <si>
    <t>04.2.2.1.2</t>
  </si>
  <si>
    <t>Isolation des faux- plafonds</t>
  </si>
  <si>
    <t>04.2.2.1.2.1</t>
  </si>
  <si>
    <t>INCORPORATION ISOLANT LAINE DE VERRE DANS LES FAUX-PLAFONDS</t>
  </si>
  <si>
    <t>04.2.2.1.2.1.1</t>
  </si>
  <si>
    <t>Incorporation isolant laine de verre épaisseur 120 mm, R = 3,00 m².K/W pour faux-plafonds</t>
  </si>
  <si>
    <t>Au plafond des niveaux RDC, R+1 et R+5. Selon plans PROJET du maître d'œuvre.</t>
  </si>
  <si>
    <t>04.2.2.1.3</t>
  </si>
  <si>
    <t>Plafonds en fibre minérale</t>
  </si>
  <si>
    <t>04.2.2.1.3.1</t>
  </si>
  <si>
    <t>Plaques à bords droits sur ossature apparente</t>
  </si>
  <si>
    <t>04.2.2.1.3.1.1</t>
  </si>
  <si>
    <t>Modules 600 x 600 x 15, à texture grains fins</t>
  </si>
  <si>
    <t>- RDC ERP et ERT :</t>
  </si>
  <si>
    <t>- R+1 : Dégagement</t>
  </si>
  <si>
    <t>04.2.2.1.3.1.2</t>
  </si>
  <si>
    <t>Modules 1200 x 600 x 15, à texture grains fins</t>
  </si>
  <si>
    <t>- RDC ERP : Services généraux</t>
  </si>
  <si>
    <t>04.2.2.1.3.1.3</t>
  </si>
  <si>
    <t>Modules à performance acoustique 600 x 600 x 18, à texture grains fins</t>
  </si>
  <si>
    <t>RdC zone ERP au n°18, rue Seyboth.</t>
  </si>
  <si>
    <t>04.2.2.2</t>
  </si>
  <si>
    <t>REPRISES ET REMPLACEMENT DE FAUX-PLAFOND</t>
  </si>
  <si>
    <t>Faux-plafond du réfectoire du RDC ERT, pour intégration de la CTA.</t>
  </si>
  <si>
    <t>04.2.2.3</t>
  </si>
  <si>
    <t>PROVISION POUR REMPLACEMENT DE DALLES</t>
  </si>
  <si>
    <t>04.2.2.3.1</t>
  </si>
  <si>
    <t>Remplacement de dalles de plafond en fibre, module 600x600 standard</t>
  </si>
  <si>
    <t>u</t>
  </si>
  <si>
    <t>Provision PM</t>
  </si>
  <si>
    <t>04.2.2.3.2</t>
  </si>
  <si>
    <t>Remplacement de dalles de plafond en fibre, module 600x600 pour locaux humides</t>
  </si>
  <si>
    <t>Sous-Total HT de FAUX-PLAFOND DEMONTABLE</t>
  </si>
  <si>
    <t>04.2.3</t>
  </si>
  <si>
    <t>TRAVAUX DIVERS</t>
  </si>
  <si>
    <t>04.2.3.1</t>
  </si>
  <si>
    <t>POSE SEULE DE MENUISERIES INTÉRIEURES</t>
  </si>
  <si>
    <t>04.2.3.1.1</t>
  </si>
  <si>
    <t>Pose et scellement d'huisseries des portes de communication</t>
  </si>
  <si>
    <t>Sur l'ensemble des niveaux du projet : portes de communication positionnées dans les cloisons en plaque de plâtre.</t>
  </si>
  <si>
    <t>04.2.3.1.2</t>
  </si>
  <si>
    <t>Pose et scellement des châssis vitrés incorporés dans les cloisons</t>
  </si>
  <si>
    <t>- Dans les cloisons du niveau RDC ERP</t>
  </si>
  <si>
    <t>- R+1 : bureau 113</t>
  </si>
  <si>
    <t>Sous-Total HT de TRAVAUX DIVERS</t>
  </si>
  <si>
    <t>MONTANT HT - 04 - PLÂTRERIE - CLOISONS - FAUX PLAFOND</t>
  </si>
  <si>
    <t>MONTANT TVA - 20,00%</t>
  </si>
  <si>
    <t>MONTANT TTC - 04 - PLÂTRERIE - CLOISONS - FAUX PLAFOND</t>
  </si>
  <si>
    <t>Cachet et signature de l'entreprise</t>
  </si>
  <si>
    <t>Bon pour accord</t>
  </si>
</sst>
</file>

<file path=xl/styles.xml><?xml version="1.0" encoding="utf-8"?>
<styleSheet xmlns="http://schemas.openxmlformats.org/spreadsheetml/2006/main">
  <numFmts count="2">
    <numFmt numFmtId="7" formatCode="#,##0.00 &quot;€&quot;;-#,##0.00 &quot;€&quot;"/>
    <numFmt numFmtId="164" formatCode="#,##0.000"/>
  </numFmts>
  <fonts count="28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/>
    <border>
      <left style="medium">
        <color rgb="FF646464"/>
      </left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</border>
    <border>
      <right style="thin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646464"/>
      </right>
    </border>
    <border>
      <right style="thin">
        <color rgb="FF646464"/>
      </right>
    </border>
    <border>
      <left style="thin">
        <color rgb="FF646464"/>
      </left>
      <right style="thin">
        <color rgb="FF646464"/>
      </right>
    </border>
    <border>
      <left style="medium">
        <color rgb="FF646464"/>
      </left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thin">
        <color rgb="FF646464"/>
      </right>
      <bottom style="medium">
        <color rgb="FF646464"/>
      </bottom>
    </border>
    <border>
      <right style="medium">
        <color rgb="FF646464"/>
      </right>
      <bottom style="medium">
        <color rgb="FF646464"/>
      </bottom>
    </border>
    <border>
      <left style="thick">
        <color rgb="FF646464"/>
      </left>
      <top style="thick">
        <color rgb="FF646464"/>
      </top>
      <bottom style="medium">
        <color rgb="FF646464"/>
      </bottom>
    </border>
    <border>
      <top style="thick">
        <color rgb="FF646464"/>
      </top>
      <bottom style="medium">
        <color rgb="FF646464"/>
      </bottom>
    </border>
    <border>
      <right style="thick">
        <color rgb="FF646464"/>
      </right>
      <top style="thick">
        <color rgb="FF646464"/>
      </top>
      <bottom style="medium">
        <color rgb="FF646464"/>
      </bottom>
    </border>
    <border>
      <left style="thick">
        <color rgb="FF646464"/>
      </left>
    </border>
    <border>
      <right style="thick">
        <color rgb="FF646464"/>
      </right>
    </border>
    <border>
      <left style="thick">
        <color rgb="FF646464"/>
      </left>
      <bottom style="thick">
        <color rgb="FF646464"/>
      </bottom>
    </border>
    <border>
      <right style="thick">
        <color rgb="FF646464"/>
      </right>
      <bottom style="thick">
        <color rgb="FF646464"/>
      </bottom>
    </border>
    <border>
      <bottom style="thick">
        <color rgb="FF646464"/>
      </bottom>
    </border>
  </borders>
  <cellStyleXfs count="1">
    <xf numFmtId="0" fontId="0" fillId="0" borderId="0">
      <alignment vertical="top"/>
      <protection locked="0"/>
    </xf>
  </cellStyleXfs>
  <cellXfs count="105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top"/>
      <protection locked="0"/>
    </xf>
    <xf numFmtId="0" fontId="4" fillId="2" borderId="5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 applyProtection="1">
      <alignment horizontal="center" vertical="center"/>
      <protection locked="0"/>
    </xf>
    <xf numFmtId="0" fontId="14" fillId="4" borderId="10" xfId="0" applyFont="1" applyFill="1" applyBorder="1" applyAlignment="1" applyProtection="1">
      <alignment vertical="top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 applyProtection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 applyProtection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 applyProtection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 applyProtection="1">
      <alignment horizontal="right" vertical="center"/>
      <protection locked="0"/>
    </xf>
    <xf numFmtId="164" fontId="17" fillId="0" borderId="12" xfId="0" applyNumberFormat="1" applyFont="1" applyBorder="1" applyAlignment="1" applyProtection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Alignment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 applyAlignment="1" applyProtection="1">
      <alignment vertical="top"/>
      <protection locked="0"/>
    </xf>
    <xf numFmtId="0" fontId="19" fillId="0" borderId="12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top"/>
      <protection locked="0"/>
    </xf>
    <xf numFmtId="0" fontId="17" fillId="0" borderId="12" xfId="0" applyFont="1" applyBorder="1" applyAlignment="1" applyProtection="1">
      <alignment horizontal="left" vertical="center" wrapText="1" indent="2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0" fontId="9" fillId="0" borderId="17" xfId="0" applyFont="1" applyBorder="1" applyAlignment="1" applyProtection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 wrapText="1" indent="4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0" fontId="24" fillId="7" borderId="3" xfId="0" applyFont="1" applyFill="1" applyBorder="1" applyAlignment="1" applyProtection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 applyProtection="1">
      <alignment horizontal="left" vertical="center"/>
      <protection locked="0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Border="1" applyAlignment="1" applyProtection="1">
      <alignment horizontal="left" vertical="center" wrapText="1" indent="1"/>
    </xf>
    <xf numFmtId="0" fontId="24" fillId="7" borderId="0" xfId="0" applyFont="1" applyFill="1" applyBorder="1" applyAlignment="1" applyProtection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0" fontId="24" fillId="7" borderId="16" xfId="0" applyFont="1" applyFill="1" applyBorder="1" applyAlignment="1" applyProtection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5" fillId="0" borderId="19" xfId="0" applyNumberFormat="1" applyFont="1" applyBorder="1" applyAlignment="1" applyProtection="1">
      <alignment horizontal="center" vertical="center" wrapText="1"/>
      <protection locked="0"/>
    </xf>
    <xf numFmtId="49" fontId="25" fillId="0" borderId="20" xfId="0" applyNumberFormat="1" applyFont="1" applyBorder="1" applyAlignment="1" applyProtection="1">
      <alignment horizontal="center" vertical="center" wrapText="1"/>
      <protection locked="0"/>
    </xf>
    <xf numFmtId="49" fontId="25" fillId="0" borderId="21" xfId="0" applyNumberFormat="1" applyFont="1" applyBorder="1" applyAlignment="1" applyProtection="1">
      <alignment horizontal="center" vertical="center" wrapText="1"/>
      <protection locked="0"/>
    </xf>
    <xf numFmtId="49" fontId="26" fillId="0" borderId="0" xfId="0" applyNumberFormat="1" applyFont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Border="1" applyAlignment="1" applyProtection="1">
      <alignment vertical="top" wrapText="1"/>
      <protection locked="0"/>
    </xf>
    <xf numFmtId="49" fontId="0" fillId="0" borderId="0" xfId="0" applyNumberFormat="1" applyBorder="1" applyAlignment="1" applyProtection="1">
      <alignment vertical="top" wrapText="1"/>
    </xf>
    <xf numFmtId="49" fontId="0" fillId="0" borderId="23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24" xfId="0" applyNumberFormat="1" applyBorder="1" applyAlignment="1" applyProtection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 applyProtection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 applyAlignment="1" applyProtection="1">
      <alignment vertical="top"/>
      <protection locked="0"/>
    </xf>
    <xf numFmtId="49" fontId="0" fillId="0" borderId="25" xfId="0" applyNumberForma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>
      <xdr:nvSpPr>
        <xdr:cNvPr id="2" name="ImageCell2"/>
        <xdr:cNvSpPr/>
      </xdr:nvSpPr>
      <xdr:spPr>
        <a:xfrm>
          <a:off x="0" y="0"/>
          <a:ext cx="0" cy="0"/>
        </a:xfrm>
        <a:prstGeom prst="rect"/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9" ySplit="8"/>
      <selection pane="bottomLeft" activeCell="A9" sqref="A9"/>
    </sheetView>
  </sheetViews>
  <sheetFormatPr defaultColWidth="10" defaultRowHeight="15" customHeight="1"/>
  <cols>
    <col min="1" max="1" width="19.16406" style="1" customWidth="1"/>
    <col min="2" max="2" style="1" hidden="1" customWidth="1"/>
    <col min="3" max="3" width="55.5" style="1" customWidth="1"/>
    <col min="4" max="4" width="13.66406" style="1" customWidth="1"/>
    <col min="5" max="5" style="2" hidden="1" customWidth="1"/>
    <col min="6" max="6" width="14" style="1" customWidth="1"/>
    <col min="7" max="7" width="12.66406" style="2" customWidth="1"/>
    <col min="8" max="8" width="10.83203" style="1" hidden="1" customWidth="1"/>
    <col min="9" max="9" width="18.16406" style="2" customWidth="1"/>
    <col min="10" max="12" style="2" hidden="1" customWidth="1"/>
    <col min="13" max="13" width="19.16406" style="1" customWidth="1"/>
    <col min="14" max="14" style="2" hidden="1" customWidth="1"/>
  </cols>
  <sheetData>
    <row r="1" ht="18.75" customHeight="1">
      <c r="A1" s="3"/>
      <c r="B1" s="4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6"/>
      <c r="N1" s="7"/>
    </row>
    <row r="2" ht="15" customHeight="1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2"/>
    </row>
    <row r="3" ht="7.5" customHeight="1">
      <c r="A3" s="8"/>
      <c r="B3" s="13"/>
      <c r="C3" s="14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5"/>
      <c r="N3" s="16"/>
    </row>
    <row r="4" ht="40.5" customHeight="1">
      <c r="A4" s="8"/>
      <c r="B4" s="17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  <c r="N4" s="18"/>
    </row>
    <row r="5" ht="18.75" customHeight="1">
      <c r="A5" s="19" t="s">
        <v>2</v>
      </c>
      <c r="B5" s="20"/>
      <c r="C5" s="21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2"/>
      <c r="N5" s="23"/>
    </row>
    <row r="6" ht="7.5" customHeight="1">
      <c r="A6" s="12"/>
      <c r="B6" s="24"/>
      <c r="C6" s="24"/>
      <c r="D6" s="2"/>
      <c r="G6" s="2"/>
      <c r="H6" s="2"/>
      <c r="I6" s="2"/>
      <c r="M6" s="2"/>
      <c r="N6" s="12"/>
    </row>
    <row r="7" ht="10.5" customHeight="1">
      <c r="A7" s="25"/>
      <c r="B7" s="26"/>
      <c r="D7" s="27"/>
      <c r="F7" s="27"/>
      <c r="G7" s="27"/>
      <c r="H7" s="28"/>
      <c r="I7" s="27"/>
      <c r="M7" s="27"/>
      <c r="N7" s="25"/>
    </row>
    <row r="8" ht="37.5" customHeight="1">
      <c r="A8" s="29" t="s">
        <v>4</v>
      </c>
      <c r="B8" s="30" t="s">
        <v>5</v>
      </c>
      <c r="C8" s="30" t="s">
        <v>6</v>
      </c>
      <c r="D8" s="31" t="s">
        <v>7</v>
      </c>
      <c r="E8" s="32"/>
      <c r="F8" s="30" t="s">
        <v>8</v>
      </c>
      <c r="G8" s="31" t="s">
        <v>9</v>
      </c>
      <c r="H8" s="31" t="s">
        <v>10</v>
      </c>
      <c r="I8" s="31" t="s">
        <v>11</v>
      </c>
      <c r="J8" s="32"/>
      <c r="K8" s="32"/>
      <c r="L8" s="32"/>
      <c r="M8" s="33" t="s">
        <v>12</v>
      </c>
      <c r="N8" s="34" t="s">
        <v>13</v>
      </c>
    </row>
    <row r="9" ht="21.75" customHeight="1">
      <c r="A9" s="35" t="s">
        <v>14</v>
      </c>
      <c r="B9" s="36"/>
      <c r="C9" s="37" t="s">
        <v>15</v>
      </c>
      <c r="D9" s="38"/>
      <c r="E9" s="39"/>
      <c r="F9" s="40"/>
      <c r="G9" s="41"/>
      <c r="H9" s="42"/>
      <c r="I9" s="39"/>
      <c r="J9" s="39"/>
      <c r="K9" s="39"/>
      <c r="L9" s="39"/>
      <c r="M9" s="43"/>
      <c r="N9" s="44"/>
    </row>
    <row r="10" ht="37.5" customHeight="1">
      <c r="A10" s="35" t="s">
        <v>16</v>
      </c>
      <c r="B10" s="45"/>
      <c r="C10" s="46" t="s">
        <v>17</v>
      </c>
      <c r="D10" s="38"/>
      <c r="E10" s="39"/>
      <c r="F10" s="40"/>
      <c r="G10" s="41"/>
      <c r="H10" s="42"/>
      <c r="I10" s="39"/>
      <c r="J10" s="39"/>
      <c r="K10" s="39"/>
      <c r="L10" s="39"/>
      <c r="M10" s="43"/>
      <c r="N10" s="44"/>
    </row>
    <row r="11" ht="26.25" customHeight="1">
      <c r="A11" s="35" t="s">
        <v>18</v>
      </c>
      <c r="B11" s="45"/>
      <c r="C11" s="46" t="s">
        <v>19</v>
      </c>
      <c r="D11" s="38"/>
      <c r="E11" s="39"/>
      <c r="F11" s="40"/>
      <c r="G11" s="41"/>
      <c r="H11" s="42"/>
      <c r="I11" s="39"/>
      <c r="J11" s="39"/>
      <c r="K11" s="39"/>
      <c r="L11" s="39"/>
      <c r="M11" s="43"/>
      <c r="N11" s="44"/>
    </row>
    <row r="12" ht="22.5" customHeight="1">
      <c r="A12" s="35" t="s">
        <v>20</v>
      </c>
      <c r="B12" s="45"/>
      <c r="C12" s="47" t="s">
        <v>21</v>
      </c>
      <c r="D12" s="38"/>
      <c r="E12" s="39"/>
      <c r="F12" s="40"/>
      <c r="G12" s="41"/>
      <c r="H12" s="42"/>
      <c r="I12" s="39"/>
      <c r="J12" s="39"/>
      <c r="K12" s="39"/>
      <c r="L12" s="39"/>
      <c r="M12" s="43"/>
      <c r="N12" s="44"/>
    </row>
    <row r="13" ht="24.75" customHeight="1">
      <c r="A13" s="48" t="s">
        <v>22</v>
      </c>
      <c r="B13" s="49"/>
      <c r="C13" s="50" t="s">
        <v>23</v>
      </c>
      <c r="D13" s="51" t="s">
        <v>24</v>
      </c>
      <c r="E13" s="52"/>
      <c r="F13" s="53">
        <v>20</v>
      </c>
      <c r="G13" s="54"/>
      <c r="H13" s="55">
        <v>1</v>
      </c>
      <c r="I13" s="56"/>
      <c r="J13" s="57"/>
      <c r="K13" s="56"/>
      <c r="L13" s="56"/>
      <c r="M13" s="58">
        <f>IF(ISNUMBER($K13),IF(ISNUMBER($G13),ROUND($K13*$G13,2),ROUND($K13*$F13,2)),IF(ISNUMBER($G13),ROUND($I13*$G13,2),ROUND($I13*$F13,2)))</f>
        <v>0</v>
      </c>
      <c r="N13" s="44"/>
    </row>
    <row r="14" ht="28.5" customHeight="1">
      <c r="A14" s="59" t="s">
        <v>25</v>
      </c>
      <c r="B14" s="60"/>
      <c r="C14" s="61" t="s">
        <v>26</v>
      </c>
      <c r="D14" s="62"/>
      <c r="E14" s="63"/>
      <c r="F14" s="62"/>
      <c r="G14" s="63"/>
      <c r="H14" s="62"/>
      <c r="I14" s="64"/>
      <c r="J14" s="63"/>
      <c r="K14" s="63"/>
      <c r="L14" s="63"/>
      <c r="M14" s="65"/>
      <c r="N14" s="66"/>
    </row>
    <row r="15" ht="24.75" customHeight="1">
      <c r="A15" s="48" t="s">
        <v>27</v>
      </c>
      <c r="B15" s="49"/>
      <c r="C15" s="50" t="s">
        <v>28</v>
      </c>
      <c r="D15" s="51" t="s">
        <v>24</v>
      </c>
      <c r="E15" s="52"/>
      <c r="F15" s="53">
        <v>30</v>
      </c>
      <c r="G15" s="54"/>
      <c r="H15" s="55">
        <v>1</v>
      </c>
      <c r="I15" s="56"/>
      <c r="J15" s="57"/>
      <c r="K15" s="56"/>
      <c r="L15" s="56"/>
      <c r="M15" s="58">
        <f>IF(ISNUMBER($K15),IF(ISNUMBER($G15),ROUND($K15*$G15,2),ROUND($K15*$F15,2)),IF(ISNUMBER($G15),ROUND($I15*$G15,2),ROUND($I15*$F15,2)))</f>
        <v>0</v>
      </c>
      <c r="N15" s="44"/>
    </row>
    <row r="16" ht="18" customHeight="1">
      <c r="A16" s="59" t="s">
        <v>25</v>
      </c>
      <c r="B16" s="60"/>
      <c r="C16" s="61" t="s">
        <v>29</v>
      </c>
      <c r="D16" s="62"/>
      <c r="E16" s="63"/>
      <c r="F16" s="62"/>
      <c r="G16" s="63"/>
      <c r="H16" s="62"/>
      <c r="I16" s="64"/>
      <c r="J16" s="63"/>
      <c r="K16" s="63"/>
      <c r="L16" s="63"/>
      <c r="M16" s="65"/>
      <c r="N16" s="66"/>
    </row>
    <row r="17" ht="24.75" customHeight="1">
      <c r="A17" s="35" t="s">
        <v>30</v>
      </c>
      <c r="B17" s="45"/>
      <c r="C17" s="47" t="s">
        <v>31</v>
      </c>
      <c r="D17" s="38"/>
      <c r="E17" s="39"/>
      <c r="F17" s="40"/>
      <c r="G17" s="41"/>
      <c r="H17" s="42"/>
      <c r="I17" s="39"/>
      <c r="J17" s="39"/>
      <c r="K17" s="39"/>
      <c r="L17" s="39"/>
      <c r="M17" s="43"/>
      <c r="N17" s="44"/>
    </row>
    <row r="18" ht="18.75" customHeight="1">
      <c r="A18" s="48" t="s">
        <v>32</v>
      </c>
      <c r="B18" s="49"/>
      <c r="C18" s="50" t="s">
        <v>33</v>
      </c>
      <c r="D18" s="51" t="s">
        <v>24</v>
      </c>
      <c r="E18" s="52"/>
      <c r="F18" s="53">
        <v>295</v>
      </c>
      <c r="G18" s="54"/>
      <c r="H18" s="55">
        <v>1</v>
      </c>
      <c r="I18" s="56"/>
      <c r="J18" s="57"/>
      <c r="K18" s="56"/>
      <c r="L18" s="56"/>
      <c r="M18" s="58">
        <f>IF(ISNUMBER($K18),IF(ISNUMBER($G18),ROUND($K18*$G18,2),ROUND($K18*$F18,2)),IF(ISNUMBER($G18),ROUND($I18*$G18,2),ROUND($I18*$F18,2)))</f>
        <v>0</v>
      </c>
      <c r="N18" s="44"/>
    </row>
    <row r="19" ht="28.5" customHeight="1">
      <c r="A19" s="59" t="s">
        <v>25</v>
      </c>
      <c r="B19" s="60"/>
      <c r="C19" s="61" t="s">
        <v>34</v>
      </c>
      <c r="D19" s="62"/>
      <c r="E19" s="63"/>
      <c r="F19" s="62"/>
      <c r="G19" s="63"/>
      <c r="H19" s="62"/>
      <c r="I19" s="64"/>
      <c r="J19" s="63"/>
      <c r="K19" s="63"/>
      <c r="L19" s="63"/>
      <c r="M19" s="65"/>
      <c r="N19" s="66"/>
    </row>
    <row r="20" ht="18.75" customHeight="1">
      <c r="A20" s="48" t="s">
        <v>35</v>
      </c>
      <c r="B20" s="49"/>
      <c r="C20" s="50" t="s">
        <v>36</v>
      </c>
      <c r="D20" s="51" t="s">
        <v>24</v>
      </c>
      <c r="E20" s="52"/>
      <c r="F20" s="53">
        <v>165</v>
      </c>
      <c r="G20" s="54"/>
      <c r="H20" s="55">
        <v>1</v>
      </c>
      <c r="I20" s="56"/>
      <c r="J20" s="57"/>
      <c r="K20" s="56"/>
      <c r="L20" s="56"/>
      <c r="M20" s="58">
        <f>IF(ISNUMBER($K20),IF(ISNUMBER($G20),ROUND($K20*$G20,2),ROUND($K20*$F20,2)),IF(ISNUMBER($G20),ROUND($I20*$G20,2),ROUND($I20*$F20,2)))</f>
        <v>0</v>
      </c>
      <c r="N20" s="44"/>
    </row>
    <row r="21" ht="28.5" customHeight="1">
      <c r="A21" s="59" t="s">
        <v>25</v>
      </c>
      <c r="B21" s="60"/>
      <c r="C21" s="61" t="s">
        <v>37</v>
      </c>
      <c r="D21" s="62"/>
      <c r="E21" s="63"/>
      <c r="F21" s="62"/>
      <c r="G21" s="63"/>
      <c r="H21" s="62"/>
      <c r="I21" s="64"/>
      <c r="J21" s="63"/>
      <c r="K21" s="63"/>
      <c r="L21" s="63"/>
      <c r="M21" s="65"/>
      <c r="N21" s="66"/>
    </row>
    <row r="22" ht="18.75" customHeight="1">
      <c r="A22" s="48" t="s">
        <v>38</v>
      </c>
      <c r="B22" s="49"/>
      <c r="C22" s="50" t="s">
        <v>39</v>
      </c>
      <c r="D22" s="51" t="s">
        <v>24</v>
      </c>
      <c r="E22" s="52"/>
      <c r="F22" s="53">
        <v>20</v>
      </c>
      <c r="G22" s="54"/>
      <c r="H22" s="55">
        <v>1</v>
      </c>
      <c r="I22" s="56"/>
      <c r="J22" s="57"/>
      <c r="K22" s="56"/>
      <c r="L22" s="56"/>
      <c r="M22" s="58">
        <f>IF(ISNUMBER($K22),IF(ISNUMBER($G22),ROUND($K22*$G22,2),ROUND($K22*$F22,2)),IF(ISNUMBER($G22),ROUND($I22*$G22,2),ROUND($I22*$F22,2)))</f>
        <v>0</v>
      </c>
      <c r="N22" s="44"/>
    </row>
    <row r="23" ht="28.5" customHeight="1">
      <c r="A23" s="59" t="s">
        <v>25</v>
      </c>
      <c r="B23" s="60"/>
      <c r="C23" s="61" t="s">
        <v>40</v>
      </c>
      <c r="D23" s="62"/>
      <c r="E23" s="63"/>
      <c r="F23" s="62"/>
      <c r="G23" s="63"/>
      <c r="H23" s="62"/>
      <c r="I23" s="64"/>
      <c r="J23" s="63"/>
      <c r="K23" s="63"/>
      <c r="L23" s="63"/>
      <c r="M23" s="65"/>
      <c r="N23" s="66"/>
    </row>
    <row r="24" ht="18.75" customHeight="1">
      <c r="A24" s="48" t="s">
        <v>41</v>
      </c>
      <c r="B24" s="49"/>
      <c r="C24" s="50" t="s">
        <v>42</v>
      </c>
      <c r="D24" s="38"/>
      <c r="E24" s="39"/>
      <c r="F24" s="40"/>
      <c r="G24" s="41"/>
      <c r="H24" s="42"/>
      <c r="I24" s="39"/>
      <c r="J24" s="39"/>
      <c r="K24" s="39"/>
      <c r="L24" s="39"/>
      <c r="M24" s="43"/>
      <c r="N24" s="44"/>
    </row>
    <row r="25" ht="18.75" customHeight="1">
      <c r="A25" s="48" t="s">
        <v>43</v>
      </c>
      <c r="B25" s="49"/>
      <c r="C25" s="67" t="s">
        <v>44</v>
      </c>
      <c r="D25" s="51" t="s">
        <v>45</v>
      </c>
      <c r="E25" s="52"/>
      <c r="F25" s="53">
        <v>15</v>
      </c>
      <c r="G25" s="54"/>
      <c r="H25" s="55">
        <v>1</v>
      </c>
      <c r="I25" s="56"/>
      <c r="J25" s="57"/>
      <c r="K25" s="56"/>
      <c r="L25" s="56"/>
      <c r="M25" s="58">
        <f>IF(ISNUMBER($K25),IF(ISNUMBER($G25),ROUND($K25*$G25,2),ROUND($K25*$F25,2)),IF(ISNUMBER($G25),ROUND($I25*$G25,2),ROUND($I25*$F25,2)))</f>
        <v>0</v>
      </c>
      <c r="N25" s="44"/>
    </row>
    <row r="26" ht="18" customHeight="1">
      <c r="A26" s="59" t="s">
        <v>25</v>
      </c>
      <c r="B26" s="60"/>
      <c r="C26" s="61" t="s">
        <v>46</v>
      </c>
      <c r="D26" s="62"/>
      <c r="E26" s="63"/>
      <c r="F26" s="62"/>
      <c r="G26" s="63"/>
      <c r="H26" s="62"/>
      <c r="I26" s="64"/>
      <c r="J26" s="63"/>
      <c r="K26" s="63"/>
      <c r="L26" s="63"/>
      <c r="M26" s="65"/>
      <c r="N26" s="66"/>
    </row>
    <row r="27" ht="22.5" customHeight="1">
      <c r="A27" s="35" t="s">
        <v>47</v>
      </c>
      <c r="B27" s="45"/>
      <c r="C27" s="47" t="s">
        <v>48</v>
      </c>
      <c r="D27" s="38"/>
      <c r="E27" s="39"/>
      <c r="F27" s="40"/>
      <c r="G27" s="41"/>
      <c r="H27" s="42"/>
      <c r="I27" s="39"/>
      <c r="J27" s="39"/>
      <c r="K27" s="39"/>
      <c r="L27" s="39"/>
      <c r="M27" s="43"/>
      <c r="N27" s="44"/>
    </row>
    <row r="28" ht="18.75" customHeight="1">
      <c r="A28" s="48" t="s">
        <v>49</v>
      </c>
      <c r="B28" s="49"/>
      <c r="C28" s="50" t="s">
        <v>50</v>
      </c>
      <c r="D28" s="38"/>
      <c r="E28" s="39"/>
      <c r="F28" s="40"/>
      <c r="G28" s="41"/>
      <c r="H28" s="42"/>
      <c r="I28" s="39"/>
      <c r="J28" s="39"/>
      <c r="K28" s="39"/>
      <c r="L28" s="39"/>
      <c r="M28" s="43"/>
      <c r="N28" s="44"/>
    </row>
    <row r="29" ht="18.75" customHeight="1">
      <c r="A29" s="48" t="s">
        <v>51</v>
      </c>
      <c r="B29" s="49"/>
      <c r="C29" s="67" t="s">
        <v>52</v>
      </c>
      <c r="D29" s="51" t="s">
        <v>53</v>
      </c>
      <c r="E29" s="52"/>
      <c r="F29" s="53">
        <v>1</v>
      </c>
      <c r="G29" s="54"/>
      <c r="H29" s="55">
        <v>1</v>
      </c>
      <c r="I29" s="56"/>
      <c r="J29" s="57"/>
      <c r="K29" s="56"/>
      <c r="L29" s="56"/>
      <c r="M29" s="58">
        <f>IF(ISNUMBER($K29),IF(ISNUMBER($G29),ROUND($K29*$G29,2),ROUND($K29*$F29,2)),IF(ISNUMBER($G29),ROUND($I29*$G29,2),ROUND($I29*$F29,2)))</f>
        <v>0</v>
      </c>
      <c r="N29" s="44"/>
    </row>
    <row r="30" ht="39" customHeight="1">
      <c r="A30" s="59" t="s">
        <v>25</v>
      </c>
      <c r="B30" s="60"/>
      <c r="C30" s="61" t="s">
        <v>54</v>
      </c>
      <c r="D30" s="62"/>
      <c r="E30" s="63"/>
      <c r="F30" s="62"/>
      <c r="G30" s="63"/>
      <c r="H30" s="62"/>
      <c r="I30" s="64"/>
      <c r="J30" s="63"/>
      <c r="K30" s="63"/>
      <c r="L30" s="63"/>
      <c r="M30" s="65"/>
      <c r="N30" s="66"/>
    </row>
    <row r="31" ht="18" customHeight="1">
      <c r="A31" s="59"/>
      <c r="B31" s="60"/>
      <c r="C31" s="61" t="s">
        <v>55</v>
      </c>
      <c r="D31" s="62"/>
      <c r="E31" s="63"/>
      <c r="F31" s="62"/>
      <c r="G31" s="63"/>
      <c r="H31" s="62"/>
      <c r="I31" s="64"/>
      <c r="J31" s="63"/>
      <c r="K31" s="63"/>
      <c r="L31" s="63"/>
      <c r="M31" s="65"/>
      <c r="N31" s="66"/>
    </row>
    <row r="32" ht="24.75" customHeight="1">
      <c r="A32" s="48" t="s">
        <v>56</v>
      </c>
      <c r="B32" s="49"/>
      <c r="C32" s="67" t="s">
        <v>57</v>
      </c>
      <c r="D32" s="51" t="s">
        <v>45</v>
      </c>
      <c r="E32" s="52"/>
      <c r="F32" s="53">
        <v>8</v>
      </c>
      <c r="G32" s="54"/>
      <c r="H32" s="55">
        <v>1</v>
      </c>
      <c r="I32" s="56"/>
      <c r="J32" s="57"/>
      <c r="K32" s="56"/>
      <c r="L32" s="56"/>
      <c r="M32" s="58">
        <f>IF(ISNUMBER($K32),IF(ISNUMBER($G32),ROUND($K32*$G32,2),ROUND($K32*$F32,2)),IF(ISNUMBER($G32),ROUND($I32*$G32,2),ROUND($I32*$F32,2)))</f>
        <v>0</v>
      </c>
      <c r="N32" s="44"/>
    </row>
    <row r="33" ht="18" customHeight="1">
      <c r="A33" s="59" t="s">
        <v>25</v>
      </c>
      <c r="B33" s="60"/>
      <c r="C33" s="61" t="s">
        <v>58</v>
      </c>
      <c r="D33" s="62"/>
      <c r="E33" s="63"/>
      <c r="F33" s="62"/>
      <c r="G33" s="63"/>
      <c r="H33" s="62"/>
      <c r="I33" s="64"/>
      <c r="J33" s="63"/>
      <c r="K33" s="63"/>
      <c r="L33" s="63"/>
      <c r="M33" s="65"/>
      <c r="N33" s="66"/>
    </row>
    <row r="34" ht="22.5" customHeight="1">
      <c r="A34" s="68" t="s">
        <v>59</v>
      </c>
      <c r="B34" s="69"/>
      <c r="C34" s="69"/>
      <c r="D34" s="69"/>
      <c r="E34" s="69"/>
      <c r="F34" s="69"/>
      <c r="G34" s="69"/>
      <c r="H34" s="69"/>
      <c r="I34" s="70"/>
      <c r="J34" s="71"/>
      <c r="K34" s="71"/>
      <c r="L34" s="71"/>
      <c r="M34" s="72">
        <f>M$13+M$15+M$18+M$20+M$22+M$25+M$29+M$32</f>
        <v>0</v>
      </c>
      <c r="N34" s="73"/>
    </row>
    <row r="35" ht="26.25" customHeight="1">
      <c r="A35" s="35" t="s">
        <v>60</v>
      </c>
      <c r="B35" s="45"/>
      <c r="C35" s="46" t="s">
        <v>61</v>
      </c>
      <c r="D35" s="38"/>
      <c r="E35" s="39"/>
      <c r="F35" s="40"/>
      <c r="G35" s="41"/>
      <c r="H35" s="42"/>
      <c r="I35" s="39"/>
      <c r="J35" s="39"/>
      <c r="K35" s="39"/>
      <c r="L35" s="39"/>
      <c r="M35" s="43"/>
      <c r="N35" s="44"/>
    </row>
    <row r="36" ht="22.5" customHeight="1">
      <c r="A36" s="35" t="s">
        <v>62</v>
      </c>
      <c r="B36" s="45"/>
      <c r="C36" s="47" t="s">
        <v>63</v>
      </c>
      <c r="D36" s="38"/>
      <c r="E36" s="39"/>
      <c r="F36" s="40"/>
      <c r="G36" s="41"/>
      <c r="H36" s="42"/>
      <c r="I36" s="39"/>
      <c r="J36" s="39"/>
      <c r="K36" s="39"/>
      <c r="L36" s="39"/>
      <c r="M36" s="43"/>
      <c r="N36" s="44"/>
    </row>
    <row r="37" ht="18.75" customHeight="1">
      <c r="A37" s="48" t="s">
        <v>64</v>
      </c>
      <c r="B37" s="49"/>
      <c r="C37" s="50" t="s">
        <v>65</v>
      </c>
      <c r="D37" s="38"/>
      <c r="E37" s="39"/>
      <c r="F37" s="40"/>
      <c r="G37" s="41"/>
      <c r="H37" s="42"/>
      <c r="I37" s="39"/>
      <c r="J37" s="39"/>
      <c r="K37" s="39"/>
      <c r="L37" s="39"/>
      <c r="M37" s="43"/>
      <c r="N37" s="44"/>
    </row>
    <row r="38" ht="18.75" customHeight="1">
      <c r="A38" s="48" t="s">
        <v>66</v>
      </c>
      <c r="B38" s="49"/>
      <c r="C38" s="67" t="s">
        <v>67</v>
      </c>
      <c r="D38" s="51" t="s">
        <v>24</v>
      </c>
      <c r="E38" s="52"/>
      <c r="F38" s="53">
        <v>75</v>
      </c>
      <c r="G38" s="54"/>
      <c r="H38" s="55">
        <v>1</v>
      </c>
      <c r="I38" s="56"/>
      <c r="J38" s="57"/>
      <c r="K38" s="56"/>
      <c r="L38" s="56"/>
      <c r="M38" s="58">
        <f>IF(ISNUMBER($K38),IF(ISNUMBER($G38),ROUND($K38*$G38,2),ROUND($K38*$F38,2)),IF(ISNUMBER($G38),ROUND($I38*$G38,2),ROUND($I38*$F38,2)))</f>
        <v>0</v>
      </c>
      <c r="N38" s="44"/>
    </row>
    <row r="39" ht="18" customHeight="1">
      <c r="A39" s="59" t="s">
        <v>25</v>
      </c>
      <c r="B39" s="60"/>
      <c r="C39" s="61" t="s">
        <v>68</v>
      </c>
      <c r="D39" s="62"/>
      <c r="E39" s="63"/>
      <c r="F39" s="62"/>
      <c r="G39" s="63"/>
      <c r="H39" s="62"/>
      <c r="I39" s="64"/>
      <c r="J39" s="63"/>
      <c r="K39" s="63"/>
      <c r="L39" s="63"/>
      <c r="M39" s="65"/>
      <c r="N39" s="66"/>
    </row>
    <row r="40" ht="18" customHeight="1">
      <c r="A40" s="59"/>
      <c r="B40" s="60"/>
      <c r="C40" s="61" t="s">
        <v>69</v>
      </c>
      <c r="D40" s="62"/>
      <c r="E40" s="63"/>
      <c r="F40" s="62"/>
      <c r="G40" s="63"/>
      <c r="H40" s="62"/>
      <c r="I40" s="64"/>
      <c r="J40" s="63"/>
      <c r="K40" s="63"/>
      <c r="L40" s="63"/>
      <c r="M40" s="65"/>
      <c r="N40" s="66"/>
    </row>
    <row r="41" ht="18" customHeight="1">
      <c r="A41" s="59"/>
      <c r="B41" s="60"/>
      <c r="C41" s="61" t="s">
        <v>70</v>
      </c>
      <c r="D41" s="62"/>
      <c r="E41" s="63"/>
      <c r="F41" s="62"/>
      <c r="G41" s="63"/>
      <c r="H41" s="62"/>
      <c r="I41" s="64"/>
      <c r="J41" s="63"/>
      <c r="K41" s="63"/>
      <c r="L41" s="63"/>
      <c r="M41" s="65"/>
      <c r="N41" s="66"/>
    </row>
    <row r="42" ht="18.75" customHeight="1">
      <c r="A42" s="48" t="s">
        <v>71</v>
      </c>
      <c r="B42" s="49"/>
      <c r="C42" s="67" t="s">
        <v>72</v>
      </c>
      <c r="D42" s="51" t="s">
        <v>24</v>
      </c>
      <c r="E42" s="52"/>
      <c r="F42" s="53">
        <v>240</v>
      </c>
      <c r="G42" s="54"/>
      <c r="H42" s="55">
        <v>1</v>
      </c>
      <c r="I42" s="56"/>
      <c r="J42" s="57"/>
      <c r="K42" s="56"/>
      <c r="L42" s="56"/>
      <c r="M42" s="58">
        <f>IF(ISNUMBER($K42),IF(ISNUMBER($G42),ROUND($K42*$G42,2),ROUND($K42*$F42,2)),IF(ISNUMBER($G42),ROUND($I42*$G42,2),ROUND($I42*$F42,2)))</f>
        <v>0</v>
      </c>
      <c r="N42" s="44"/>
    </row>
    <row r="43" ht="18" customHeight="1">
      <c r="A43" s="59" t="s">
        <v>25</v>
      </c>
      <c r="B43" s="60"/>
      <c r="C43" s="61" t="s">
        <v>73</v>
      </c>
      <c r="D43" s="62"/>
      <c r="E43" s="63"/>
      <c r="F43" s="62"/>
      <c r="G43" s="63"/>
      <c r="H43" s="62"/>
      <c r="I43" s="64"/>
      <c r="J43" s="63"/>
      <c r="K43" s="63"/>
      <c r="L43" s="63"/>
      <c r="M43" s="65"/>
      <c r="N43" s="66"/>
    </row>
    <row r="44" ht="18.75" customHeight="1">
      <c r="A44" s="48" t="s">
        <v>74</v>
      </c>
      <c r="B44" s="49"/>
      <c r="C44" s="50" t="s">
        <v>75</v>
      </c>
      <c r="D44" s="38"/>
      <c r="E44" s="39"/>
      <c r="F44" s="40"/>
      <c r="G44" s="41"/>
      <c r="H44" s="42"/>
      <c r="I44" s="39"/>
      <c r="J44" s="39"/>
      <c r="K44" s="39"/>
      <c r="L44" s="39"/>
      <c r="M44" s="43"/>
      <c r="N44" s="44"/>
    </row>
    <row r="45" ht="24.75" customHeight="1">
      <c r="A45" s="48" t="s">
        <v>76</v>
      </c>
      <c r="B45" s="49"/>
      <c r="C45" s="67" t="s">
        <v>77</v>
      </c>
      <c r="D45" s="38"/>
      <c r="E45" s="39"/>
      <c r="F45" s="40"/>
      <c r="G45" s="41"/>
      <c r="H45" s="42"/>
      <c r="I45" s="39"/>
      <c r="J45" s="39"/>
      <c r="K45" s="39"/>
      <c r="L45" s="39"/>
      <c r="M45" s="43"/>
      <c r="N45" s="44"/>
    </row>
    <row r="46" ht="24.75" customHeight="1">
      <c r="A46" s="48" t="s">
        <v>78</v>
      </c>
      <c r="B46" s="49"/>
      <c r="C46" s="74" t="s">
        <v>79</v>
      </c>
      <c r="D46" s="51" t="s">
        <v>24</v>
      </c>
      <c r="E46" s="52"/>
      <c r="F46" s="53">
        <v>315</v>
      </c>
      <c r="G46" s="54"/>
      <c r="H46" s="55">
        <v>1</v>
      </c>
      <c r="I46" s="56"/>
      <c r="J46" s="57"/>
      <c r="K46" s="56"/>
      <c r="L46" s="56"/>
      <c r="M46" s="58">
        <f>IF(ISNUMBER($K46),IF(ISNUMBER($G46),ROUND($K46*$G46,2),ROUND($K46*$F46,2)),IF(ISNUMBER($G46),ROUND($I46*$G46,2),ROUND($I46*$F46,2)))</f>
        <v>0</v>
      </c>
      <c r="N46" s="44"/>
    </row>
    <row r="47" ht="28.5" customHeight="1">
      <c r="A47" s="59" t="s">
        <v>25</v>
      </c>
      <c r="B47" s="60"/>
      <c r="C47" s="61" t="s">
        <v>80</v>
      </c>
      <c r="D47" s="62"/>
      <c r="E47" s="63"/>
      <c r="F47" s="62"/>
      <c r="G47" s="63"/>
      <c r="H47" s="62"/>
      <c r="I47" s="64"/>
      <c r="J47" s="63"/>
      <c r="K47" s="63"/>
      <c r="L47" s="63"/>
      <c r="M47" s="65"/>
      <c r="N47" s="66"/>
    </row>
    <row r="48" ht="18.75" customHeight="1">
      <c r="A48" s="48" t="s">
        <v>81</v>
      </c>
      <c r="B48" s="49"/>
      <c r="C48" s="50" t="s">
        <v>82</v>
      </c>
      <c r="D48" s="38"/>
      <c r="E48" s="39"/>
      <c r="F48" s="40"/>
      <c r="G48" s="41"/>
      <c r="H48" s="42"/>
      <c r="I48" s="39"/>
      <c r="J48" s="39"/>
      <c r="K48" s="39"/>
      <c r="L48" s="39"/>
      <c r="M48" s="43"/>
      <c r="N48" s="44"/>
    </row>
    <row r="49" ht="18.75" customHeight="1">
      <c r="A49" s="48" t="s">
        <v>83</v>
      </c>
      <c r="B49" s="49"/>
      <c r="C49" s="67" t="s">
        <v>84</v>
      </c>
      <c r="D49" s="38"/>
      <c r="E49" s="39"/>
      <c r="F49" s="40"/>
      <c r="G49" s="41"/>
      <c r="H49" s="42"/>
      <c r="I49" s="39"/>
      <c r="J49" s="39"/>
      <c r="K49" s="39"/>
      <c r="L49" s="39"/>
      <c r="M49" s="43"/>
      <c r="N49" s="44"/>
    </row>
    <row r="50" ht="18.75" customHeight="1">
      <c r="A50" s="48" t="s">
        <v>85</v>
      </c>
      <c r="B50" s="49"/>
      <c r="C50" s="74" t="s">
        <v>86</v>
      </c>
      <c r="D50" s="51" t="s">
        <v>24</v>
      </c>
      <c r="E50" s="52"/>
      <c r="F50" s="53">
        <v>160</v>
      </c>
      <c r="G50" s="54"/>
      <c r="H50" s="55">
        <v>1</v>
      </c>
      <c r="I50" s="56"/>
      <c r="J50" s="57"/>
      <c r="K50" s="56"/>
      <c r="L50" s="56"/>
      <c r="M50" s="58">
        <f>IF(ISNUMBER($K50),IF(ISNUMBER($G50),ROUND($K50*$G50,2),ROUND($K50*$F50,2)),IF(ISNUMBER($G50),ROUND($I50*$G50,2),ROUND($I50*$F50,2)))</f>
        <v>0</v>
      </c>
      <c r="N50" s="44"/>
    </row>
    <row r="51" ht="18" customHeight="1">
      <c r="A51" s="59" t="s">
        <v>25</v>
      </c>
      <c r="B51" s="60"/>
      <c r="C51" s="61" t="s">
        <v>87</v>
      </c>
      <c r="D51" s="62"/>
      <c r="E51" s="63"/>
      <c r="F51" s="62"/>
      <c r="G51" s="63"/>
      <c r="H51" s="62"/>
      <c r="I51" s="64"/>
      <c r="J51" s="63"/>
      <c r="K51" s="63"/>
      <c r="L51" s="63"/>
      <c r="M51" s="65"/>
      <c r="N51" s="66"/>
    </row>
    <row r="52" ht="18" customHeight="1">
      <c r="A52" s="59"/>
      <c r="B52" s="60"/>
      <c r="C52" s="61" t="s">
        <v>88</v>
      </c>
      <c r="D52" s="62"/>
      <c r="E52" s="63"/>
      <c r="F52" s="62"/>
      <c r="G52" s="63"/>
      <c r="H52" s="62"/>
      <c r="I52" s="64"/>
      <c r="J52" s="63"/>
      <c r="K52" s="63"/>
      <c r="L52" s="63"/>
      <c r="M52" s="65"/>
      <c r="N52" s="66"/>
    </row>
    <row r="53" ht="18" customHeight="1">
      <c r="A53" s="59"/>
      <c r="B53" s="60"/>
      <c r="C53" s="61" t="s">
        <v>70</v>
      </c>
      <c r="D53" s="62"/>
      <c r="E53" s="63"/>
      <c r="F53" s="62"/>
      <c r="G53" s="63"/>
      <c r="H53" s="62"/>
      <c r="I53" s="64"/>
      <c r="J53" s="63"/>
      <c r="K53" s="63"/>
      <c r="L53" s="63"/>
      <c r="M53" s="65"/>
      <c r="N53" s="66"/>
    </row>
    <row r="54" ht="18.75" customHeight="1">
      <c r="A54" s="48" t="s">
        <v>89</v>
      </c>
      <c r="B54" s="49"/>
      <c r="C54" s="74" t="s">
        <v>90</v>
      </c>
      <c r="D54" s="51" t="s">
        <v>24</v>
      </c>
      <c r="E54" s="52"/>
      <c r="F54" s="53">
        <v>95</v>
      </c>
      <c r="G54" s="54"/>
      <c r="H54" s="55">
        <v>1</v>
      </c>
      <c r="I54" s="56"/>
      <c r="J54" s="57"/>
      <c r="K54" s="56"/>
      <c r="L54" s="56"/>
      <c r="M54" s="58">
        <f>IF(ISNUMBER($K54),IF(ISNUMBER($G54),ROUND($K54*$G54,2),ROUND($K54*$F54,2)),IF(ISNUMBER($G54),ROUND($I54*$G54,2),ROUND($I54*$F54,2)))</f>
        <v>0</v>
      </c>
      <c r="N54" s="44"/>
    </row>
    <row r="55" ht="18" customHeight="1">
      <c r="A55" s="59" t="s">
        <v>25</v>
      </c>
      <c r="B55" s="60"/>
      <c r="C55" s="61" t="s">
        <v>91</v>
      </c>
      <c r="D55" s="62"/>
      <c r="E55" s="63"/>
      <c r="F55" s="62"/>
      <c r="G55" s="63"/>
      <c r="H55" s="62"/>
      <c r="I55" s="64"/>
      <c r="J55" s="63"/>
      <c r="K55" s="63"/>
      <c r="L55" s="63"/>
      <c r="M55" s="65"/>
      <c r="N55" s="66"/>
    </row>
    <row r="56" ht="24.75" customHeight="1">
      <c r="A56" s="48" t="s">
        <v>92</v>
      </c>
      <c r="B56" s="49"/>
      <c r="C56" s="74" t="s">
        <v>93</v>
      </c>
      <c r="D56" s="51" t="s">
        <v>24</v>
      </c>
      <c r="E56" s="52"/>
      <c r="F56" s="53">
        <v>65</v>
      </c>
      <c r="G56" s="54"/>
      <c r="H56" s="55">
        <v>1</v>
      </c>
      <c r="I56" s="56"/>
      <c r="J56" s="57"/>
      <c r="K56" s="56"/>
      <c r="L56" s="56"/>
      <c r="M56" s="58">
        <f>IF(ISNUMBER($K56),IF(ISNUMBER($G56),ROUND($K56*$G56,2),ROUND($K56*$F56,2)),IF(ISNUMBER($G56),ROUND($I56*$G56,2),ROUND($I56*$F56,2)))</f>
        <v>0</v>
      </c>
      <c r="N56" s="44"/>
    </row>
    <row r="57" ht="18" customHeight="1">
      <c r="A57" s="59" t="s">
        <v>25</v>
      </c>
      <c r="B57" s="60"/>
      <c r="C57" s="61" t="s">
        <v>94</v>
      </c>
      <c r="D57" s="62"/>
      <c r="E57" s="63"/>
      <c r="F57" s="62"/>
      <c r="G57" s="63"/>
      <c r="H57" s="62"/>
      <c r="I57" s="64"/>
      <c r="J57" s="63"/>
      <c r="K57" s="63"/>
      <c r="L57" s="63"/>
      <c r="M57" s="65"/>
      <c r="N57" s="66"/>
    </row>
    <row r="58" ht="22.5" customHeight="1">
      <c r="A58" s="35" t="s">
        <v>95</v>
      </c>
      <c r="B58" s="45"/>
      <c r="C58" s="47" t="s">
        <v>96</v>
      </c>
      <c r="D58" s="51" t="s">
        <v>53</v>
      </c>
      <c r="E58" s="52"/>
      <c r="F58" s="53">
        <v>1</v>
      </c>
      <c r="G58" s="54"/>
      <c r="H58" s="55">
        <v>1</v>
      </c>
      <c r="I58" s="56"/>
      <c r="J58" s="57"/>
      <c r="K58" s="56"/>
      <c r="L58" s="56"/>
      <c r="M58" s="58">
        <f>IF(ISNUMBER($K58),IF(ISNUMBER($G58),ROUND($K58*$G58,2),ROUND($K58*$F58,2)),IF(ISNUMBER($G58),ROUND($I58*$G58,2),ROUND($I58*$F58,2)))</f>
        <v>0</v>
      </c>
      <c r="N58" s="44"/>
    </row>
    <row r="59" ht="28.5" customHeight="1">
      <c r="A59" s="59" t="s">
        <v>25</v>
      </c>
      <c r="B59" s="60"/>
      <c r="C59" s="61" t="s">
        <v>34</v>
      </c>
      <c r="D59" s="62"/>
      <c r="E59" s="63"/>
      <c r="F59" s="62"/>
      <c r="G59" s="63"/>
      <c r="H59" s="62"/>
      <c r="I59" s="64"/>
      <c r="J59" s="63"/>
      <c r="K59" s="63"/>
      <c r="L59" s="63"/>
      <c r="M59" s="65"/>
      <c r="N59" s="66"/>
    </row>
    <row r="60" ht="28.5" customHeight="1">
      <c r="A60" s="59"/>
      <c r="B60" s="60"/>
      <c r="C60" s="61" t="s">
        <v>97</v>
      </c>
      <c r="D60" s="62"/>
      <c r="E60" s="63"/>
      <c r="F60" s="62"/>
      <c r="G60" s="63"/>
      <c r="H60" s="62"/>
      <c r="I60" s="64"/>
      <c r="J60" s="63"/>
      <c r="K60" s="63"/>
      <c r="L60" s="63"/>
      <c r="M60" s="65"/>
      <c r="N60" s="66"/>
    </row>
    <row r="61" ht="22.5" customHeight="1">
      <c r="A61" s="35" t="s">
        <v>98</v>
      </c>
      <c r="B61" s="45"/>
      <c r="C61" s="47" t="s">
        <v>99</v>
      </c>
      <c r="D61" s="38"/>
      <c r="E61" s="39"/>
      <c r="F61" s="40"/>
      <c r="G61" s="41"/>
      <c r="H61" s="42"/>
      <c r="I61" s="39"/>
      <c r="J61" s="39"/>
      <c r="K61" s="39"/>
      <c r="L61" s="39"/>
      <c r="M61" s="43"/>
      <c r="N61" s="44"/>
    </row>
    <row r="62" ht="24.75" customHeight="1">
      <c r="A62" s="48" t="s">
        <v>100</v>
      </c>
      <c r="B62" s="49"/>
      <c r="C62" s="50" t="s">
        <v>101</v>
      </c>
      <c r="D62" s="51" t="s">
        <v>102</v>
      </c>
      <c r="E62" s="52"/>
      <c r="F62" s="53">
        <v>20</v>
      </c>
      <c r="G62" s="54"/>
      <c r="H62" s="55">
        <v>1</v>
      </c>
      <c r="I62" s="56"/>
      <c r="J62" s="57"/>
      <c r="K62" s="56"/>
      <c r="L62" s="56"/>
      <c r="M62" s="58">
        <f>IF(ISNUMBER($K62),IF(ISNUMBER($G62),ROUND($K62*$G62,2),ROUND($K62*$F62,2)),IF(ISNUMBER($G62),ROUND($I62*$G62,2),ROUND($I62*$F62,2)))</f>
        <v>0</v>
      </c>
      <c r="N62" s="44"/>
    </row>
    <row r="63" ht="18" customHeight="1">
      <c r="A63" s="59" t="s">
        <v>25</v>
      </c>
      <c r="B63" s="60"/>
      <c r="C63" s="61" t="s">
        <v>103</v>
      </c>
      <c r="D63" s="62"/>
      <c r="E63" s="63"/>
      <c r="F63" s="62"/>
      <c r="G63" s="63"/>
      <c r="H63" s="62"/>
      <c r="I63" s="64"/>
      <c r="J63" s="63"/>
      <c r="K63" s="63"/>
      <c r="L63" s="63"/>
      <c r="M63" s="65"/>
      <c r="N63" s="66"/>
    </row>
    <row r="64" ht="24.75" customHeight="1">
      <c r="A64" s="48" t="s">
        <v>104</v>
      </c>
      <c r="B64" s="49"/>
      <c r="C64" s="50" t="s">
        <v>105</v>
      </c>
      <c r="D64" s="51" t="s">
        <v>102</v>
      </c>
      <c r="E64" s="52"/>
      <c r="F64" s="53">
        <v>20</v>
      </c>
      <c r="G64" s="54"/>
      <c r="H64" s="55">
        <v>1</v>
      </c>
      <c r="I64" s="56"/>
      <c r="J64" s="57"/>
      <c r="K64" s="56"/>
      <c r="L64" s="56"/>
      <c r="M64" s="58">
        <f>IF(ISNUMBER($K64),IF(ISNUMBER($G64),ROUND($K64*$G64,2),ROUND($K64*$F64,2)),IF(ISNUMBER($G64),ROUND($I64*$G64,2),ROUND($I64*$F64,2)))</f>
        <v>0</v>
      </c>
      <c r="N64" s="44"/>
    </row>
    <row r="65" ht="18" customHeight="1">
      <c r="A65" s="59" t="s">
        <v>25</v>
      </c>
      <c r="B65" s="60"/>
      <c r="C65" s="61" t="s">
        <v>103</v>
      </c>
      <c r="D65" s="62"/>
      <c r="E65" s="63"/>
      <c r="F65" s="62"/>
      <c r="G65" s="63"/>
      <c r="H65" s="62"/>
      <c r="I65" s="64"/>
      <c r="J65" s="63"/>
      <c r="K65" s="63"/>
      <c r="L65" s="63"/>
      <c r="M65" s="65"/>
      <c r="N65" s="66"/>
    </row>
    <row r="66" ht="22.5" customHeight="1">
      <c r="A66" s="68" t="s">
        <v>106</v>
      </c>
      <c r="B66" s="69"/>
      <c r="C66" s="69"/>
      <c r="D66" s="69"/>
      <c r="E66" s="69"/>
      <c r="F66" s="69"/>
      <c r="G66" s="69"/>
      <c r="H66" s="69"/>
      <c r="I66" s="70"/>
      <c r="J66" s="71"/>
      <c r="K66" s="71"/>
      <c r="L66" s="71"/>
      <c r="M66" s="72">
        <f>M$38+M$42+M$46+M$50+M$54+M$56+M$58+M$62+M$64</f>
        <v>0</v>
      </c>
      <c r="N66" s="73"/>
    </row>
    <row r="67" ht="26.25" customHeight="1">
      <c r="A67" s="35" t="s">
        <v>107</v>
      </c>
      <c r="B67" s="45"/>
      <c r="C67" s="46" t="s">
        <v>108</v>
      </c>
      <c r="D67" s="38"/>
      <c r="E67" s="39"/>
      <c r="F67" s="40"/>
      <c r="G67" s="41"/>
      <c r="H67" s="42"/>
      <c r="I67" s="39"/>
      <c r="J67" s="39"/>
      <c r="K67" s="39"/>
      <c r="L67" s="39"/>
      <c r="M67" s="43"/>
      <c r="N67" s="44"/>
    </row>
    <row r="68" ht="22.5" customHeight="1">
      <c r="A68" s="35" t="s">
        <v>109</v>
      </c>
      <c r="B68" s="45"/>
      <c r="C68" s="47" t="s">
        <v>110</v>
      </c>
      <c r="D68" s="38"/>
      <c r="E68" s="39"/>
      <c r="F68" s="40"/>
      <c r="G68" s="41"/>
      <c r="H68" s="42"/>
      <c r="I68" s="39"/>
      <c r="J68" s="39"/>
      <c r="K68" s="39"/>
      <c r="L68" s="39"/>
      <c r="M68" s="43"/>
      <c r="N68" s="44"/>
    </row>
    <row r="69" ht="18.75" customHeight="1">
      <c r="A69" s="48" t="s">
        <v>111</v>
      </c>
      <c r="B69" s="49"/>
      <c r="C69" s="50" t="s">
        <v>112</v>
      </c>
      <c r="D69" s="51" t="s">
        <v>102</v>
      </c>
      <c r="E69" s="52"/>
      <c r="F69" s="53">
        <v>33</v>
      </c>
      <c r="G69" s="54"/>
      <c r="H69" s="55">
        <v>1</v>
      </c>
      <c r="I69" s="56"/>
      <c r="J69" s="57"/>
      <c r="K69" s="56"/>
      <c r="L69" s="56"/>
      <c r="M69" s="58">
        <f>IF(ISNUMBER($K69),IF(ISNUMBER($G69),ROUND($K69*$G69,2),ROUND($K69*$F69,2)),IF(ISNUMBER($G69),ROUND($I69*$G69,2),ROUND($I69*$F69,2)))</f>
        <v>0</v>
      </c>
      <c r="N69" s="44"/>
    </row>
    <row r="70" ht="28.5" customHeight="1">
      <c r="A70" s="59" t="s">
        <v>25</v>
      </c>
      <c r="B70" s="60"/>
      <c r="C70" s="61" t="s">
        <v>113</v>
      </c>
      <c r="D70" s="62"/>
      <c r="E70" s="63"/>
      <c r="F70" s="62"/>
      <c r="G70" s="63"/>
      <c r="H70" s="62"/>
      <c r="I70" s="64"/>
      <c r="J70" s="63"/>
      <c r="K70" s="63"/>
      <c r="L70" s="63"/>
      <c r="M70" s="65"/>
      <c r="N70" s="66"/>
    </row>
    <row r="71" ht="24.75" customHeight="1">
      <c r="A71" s="48" t="s">
        <v>114</v>
      </c>
      <c r="B71" s="49"/>
      <c r="C71" s="50" t="s">
        <v>115</v>
      </c>
      <c r="D71" s="51" t="s">
        <v>102</v>
      </c>
      <c r="E71" s="52"/>
      <c r="F71" s="53">
        <v>3</v>
      </c>
      <c r="G71" s="54"/>
      <c r="H71" s="55">
        <v>1</v>
      </c>
      <c r="I71" s="56"/>
      <c r="J71" s="57"/>
      <c r="K71" s="56"/>
      <c r="L71" s="56"/>
      <c r="M71" s="58">
        <f>IF(ISNUMBER($K71),IF(ISNUMBER($G71),ROUND($K71*$G71,2),ROUND($K71*$F71,2)),IF(ISNUMBER($G71),ROUND($I71*$G71,2),ROUND($I71*$F71,2)))</f>
        <v>0</v>
      </c>
      <c r="N71" s="44"/>
    </row>
    <row r="72" ht="18" customHeight="1">
      <c r="A72" s="59" t="s">
        <v>25</v>
      </c>
      <c r="B72" s="60"/>
      <c r="C72" s="61" t="s">
        <v>116</v>
      </c>
      <c r="D72" s="62"/>
      <c r="E72" s="63"/>
      <c r="F72" s="62"/>
      <c r="G72" s="63"/>
      <c r="H72" s="62"/>
      <c r="I72" s="64"/>
      <c r="J72" s="63"/>
      <c r="K72" s="63"/>
      <c r="L72" s="63"/>
      <c r="M72" s="65"/>
      <c r="N72" s="66"/>
    </row>
    <row r="73" ht="18" customHeight="1">
      <c r="A73" s="59"/>
      <c r="B73" s="60"/>
      <c r="C73" s="61" t="s">
        <v>117</v>
      </c>
      <c r="D73" s="62"/>
      <c r="E73" s="63"/>
      <c r="F73" s="62"/>
      <c r="G73" s="63"/>
      <c r="H73" s="62"/>
      <c r="I73" s="64"/>
      <c r="J73" s="63"/>
      <c r="K73" s="63"/>
      <c r="L73" s="63"/>
      <c r="M73" s="65"/>
      <c r="N73" s="66"/>
    </row>
    <row r="74" ht="22.5" customHeight="1">
      <c r="A74" s="68" t="s">
        <v>118</v>
      </c>
      <c r="B74" s="69"/>
      <c r="C74" s="69"/>
      <c r="D74" s="69"/>
      <c r="E74" s="69"/>
      <c r="F74" s="69"/>
      <c r="G74" s="69"/>
      <c r="H74" s="69"/>
      <c r="I74" s="70"/>
      <c r="J74" s="71"/>
      <c r="K74" s="71"/>
      <c r="L74" s="71"/>
      <c r="M74" s="72">
        <f>M$69+M$71</f>
        <v>0</v>
      </c>
      <c r="N74" s="73"/>
    </row>
    <row r="75" ht="22.5" customHeight="1">
      <c r="A75" s="75" t="s">
        <v>119</v>
      </c>
      <c r="B75" s="76"/>
      <c r="C75" s="76"/>
      <c r="D75" s="76"/>
      <c r="E75" s="76"/>
      <c r="F75" s="76"/>
      <c r="G75" s="76"/>
      <c r="H75" s="76"/>
      <c r="I75" s="76"/>
      <c r="J75" s="77"/>
      <c r="K75" s="77"/>
      <c r="L75" s="77"/>
      <c r="M75" s="78">
        <f>M$13+M$15+M$18+M$20+M$22+M$25+M$29+M$32+M$38+M$42+M$46+M$50+M$54+M$56+M$58+M$62+M$64+M$69+M$71</f>
        <v>0</v>
      </c>
      <c r="N75" s="79"/>
    </row>
    <row r="76" ht="22.5" customHeight="1">
      <c r="A76" s="80" t="s">
        <v>120</v>
      </c>
      <c r="B76" s="81"/>
      <c r="C76" s="81"/>
      <c r="D76" s="81"/>
      <c r="E76" s="81"/>
      <c r="F76" s="81"/>
      <c r="G76" s="81"/>
      <c r="H76" s="81"/>
      <c r="I76" s="81"/>
      <c r="J76" s="82"/>
      <c r="K76" s="82"/>
      <c r="L76" s="82"/>
      <c r="M76" s="83">
        <f>(SUMIF($H$9:$H$74,1,$M$9:$M$74))*0.2</f>
        <v>0</v>
      </c>
      <c r="N76" s="79"/>
    </row>
    <row r="77" ht="22.5" customHeight="1">
      <c r="A77" s="84" t="s">
        <v>121</v>
      </c>
      <c r="B77" s="85"/>
      <c r="C77" s="85"/>
      <c r="D77" s="85"/>
      <c r="E77" s="85"/>
      <c r="F77" s="85"/>
      <c r="G77" s="85"/>
      <c r="H77" s="85"/>
      <c r="I77" s="85"/>
      <c r="J77" s="86"/>
      <c r="K77" s="86"/>
      <c r="L77" s="86"/>
      <c r="M77" s="87">
        <f>SUM(M$75:M$76)</f>
        <v>0</v>
      </c>
      <c r="N77" s="79"/>
    </row>
    <row r="79" ht="22.5" customHeight="1">
      <c r="A79" s="88" t="s">
        <v>122</v>
      </c>
      <c r="B79" s="89"/>
      <c r="C79" s="90"/>
      <c r="D79" s="89" t="s">
        <v>123</v>
      </c>
      <c r="E79" s="89"/>
      <c r="F79" s="89"/>
      <c r="G79" s="89"/>
      <c r="H79" s="89"/>
      <c r="I79" s="89"/>
      <c r="J79" s="89"/>
      <c r="K79" s="89"/>
      <c r="L79" s="89"/>
      <c r="M79" s="90"/>
      <c r="N79" s="91"/>
    </row>
    <row r="80" ht="35.25" customHeight="1">
      <c r="A80" s="92"/>
      <c r="B80" s="93"/>
      <c r="C80" s="94"/>
      <c r="D80" s="95"/>
      <c r="F80" s="96"/>
      <c r="G80" s="2"/>
      <c r="H80" s="95"/>
      <c r="I80" s="95"/>
      <c r="M80" s="97"/>
      <c r="N80" s="98"/>
    </row>
    <row r="81" ht="33.75" customHeight="1">
      <c r="A81" s="99"/>
      <c r="B81" s="93"/>
      <c r="C81" s="100"/>
      <c r="D81" s="101"/>
      <c r="F81" s="102"/>
      <c r="G81" s="103"/>
      <c r="H81" s="101"/>
      <c r="I81" s="101"/>
      <c r="M81" s="104"/>
      <c r="N81" s="98"/>
    </row>
  </sheetData>
  <sheetProtection sheet="1" objects="1" scenarios="1" spinCount="100000" saltValue="U6lFWg2fTIOtza3e/5WcsRLFbTxoylXzf0nrs+1s34hfOj0mI+68m8VzotMMZdH0pmvxukGf5j6IOjcnTt9p0w==" hashValue="1hKIbwIs26iX8kO9eupEYgfR6IE5Kg8J85m0G5QCxAyyK/R0/wkW/32ye8M3of1iglgM+lKduBMPXB8AJkijaw==" algorithmName="SHA-512" password="CB83"/>
  <mergeCells count="12">
    <mergeCell ref="A1:A4"/>
    <mergeCell ref="C1:M2"/>
    <mergeCell ref="C3:M4"/>
    <mergeCell ref="C5:M5"/>
    <mergeCell ref="A34:I34"/>
    <mergeCell ref="A66:I66"/>
    <mergeCell ref="A74:I74"/>
    <mergeCell ref="A75:I75"/>
    <mergeCell ref="A76:I76"/>
    <mergeCell ref="A77:I77"/>
    <mergeCell ref="A79:C79"/>
    <mergeCell ref="D79:M79"/>
  </mergeCells>
  <printOptions horizontalCentered="1"/>
  <pageMargins left="0.40625" right="0.40625" top="0.40625" bottom="0.6145833" header="0.40625" footer="0.40625"/>
  <pageSetup paperSize="9" useFirstPageNumber="1" scale="77"/>
  <headerFooter>
    <oddFooter>&amp;LIndice B'&amp;R&amp;"Arial"&amp;10&amp;",Regular"&amp;",Regular"&amp;P / &amp;N</oddFooter>
  </headerFooter>
  <ignoredErrors>
    <ignoredError sqref="A1:N79" evalError="1" twoDigitTextYear="1" numberStoredAsText="1" formula="1" formulaRange="1" unlockedFormula="1" emptyCellReference="1" listDataValidation="1" calculatedColumn="1"/>
  </ignoredError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2026-02-26T20:29:03Z</dcterms:modified>
</cp:coreProperties>
</file>